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Super_U\OPERATIONS\SNIA-N\BA107_VLL\2019_VLL_EH\32_MARCHE_AMOE\330_MARCHE AMOE LOT 1 VRD LOT 2 ELEC\01_Passation\01_DCE\"/>
    </mc:Choice>
  </mc:AlternateContent>
  <xr:revisionPtr revIDLastSave="0" documentId="13_ncr:1_{B969F526-2EBE-4369-B1AF-2770C0FF647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F36" i="1"/>
  <c r="F35" i="1"/>
  <c r="F34" i="1"/>
  <c r="F41" i="1"/>
  <c r="F40" i="1"/>
  <c r="F39" i="1"/>
  <c r="F10" i="1"/>
  <c r="F9" i="1"/>
  <c r="F8" i="1"/>
  <c r="A44" i="1" l="1"/>
  <c r="A42" i="1"/>
  <c r="F31" i="1"/>
  <c r="F30" i="1"/>
  <c r="F29" i="1"/>
  <c r="F27" i="1"/>
  <c r="F26" i="1"/>
  <c r="F25" i="1"/>
  <c r="F23" i="1"/>
  <c r="F22" i="1"/>
  <c r="F21" i="1"/>
  <c r="F19" i="1"/>
  <c r="F18" i="1"/>
  <c r="F17" i="1"/>
  <c r="F15" i="1"/>
  <c r="F14" i="1"/>
  <c r="F13" i="1"/>
  <c r="C44" i="1" l="1"/>
  <c r="C43" i="1" s="1"/>
</calcChain>
</file>

<file path=xl/sharedStrings.xml><?xml version="1.0" encoding="utf-8"?>
<sst xmlns="http://schemas.openxmlformats.org/spreadsheetml/2006/main" count="79" uniqueCount="39">
  <si>
    <t>DPGF</t>
  </si>
  <si>
    <t>Prestations</t>
  </si>
  <si>
    <t>Unité</t>
  </si>
  <si>
    <t>Quantité</t>
  </si>
  <si>
    <t>Prix Unitaire €  HT</t>
  </si>
  <si>
    <t>Total € HT</t>
  </si>
  <si>
    <t>ens</t>
  </si>
  <si>
    <t>1/2 j.</t>
  </si>
  <si>
    <t>APD</t>
  </si>
  <si>
    <t>PRO/DCE</t>
  </si>
  <si>
    <t>ACT</t>
  </si>
  <si>
    <t>Visa/DET</t>
  </si>
  <si>
    <t>AOR/GPA</t>
  </si>
  <si>
    <t>TVA 20%</t>
  </si>
  <si>
    <t>réunions ** en distanciel</t>
  </si>
  <si>
    <t>réunions ** en présentiel</t>
  </si>
  <si>
    <t>réunions** en distanciel</t>
  </si>
  <si>
    <t>réunions** en présentiel</t>
  </si>
  <si>
    <t xml:space="preserve">** </t>
  </si>
  <si>
    <t>Les quantités sont données à titre indicatives pour permettre une comparaison equitable des offres. Il s'agit d'un minimum</t>
  </si>
  <si>
    <t>LOT 2 - AMOE ELEC</t>
  </si>
  <si>
    <t>PARTIE TECHNIQUE 1</t>
  </si>
  <si>
    <t>DIAGNOSTIC</t>
  </si>
  <si>
    <t>PARTIE TECHNIQUE 2</t>
  </si>
  <si>
    <t>F*</t>
  </si>
  <si>
    <t>PARTIE TECHNIQUE 3</t>
  </si>
  <si>
    <t>PROTECTION FOUDRE</t>
  </si>
  <si>
    <t>PARTIE TECHNIQUE 4</t>
  </si>
  <si>
    <t>CYBERSECURITE</t>
  </si>
  <si>
    <t>3.1</t>
  </si>
  <si>
    <t>CCTP</t>
  </si>
  <si>
    <t>3.2.1</t>
  </si>
  <si>
    <t>3.2.2</t>
  </si>
  <si>
    <t>3.2.3</t>
  </si>
  <si>
    <t>3.2.4</t>
  </si>
  <si>
    <t>3.2.5</t>
  </si>
  <si>
    <t>3.3</t>
  </si>
  <si>
    <t>3.4</t>
  </si>
  <si>
    <t>Etudes et livrables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</si>
</sst>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   &quot;;\-#,##0.00&quot;    &quot;;&quot; -&quot;#&quot;    &quot;;@\ "/>
    <numFmt numFmtId="165" formatCode="#,##0.00\ [$€-40C];[Red]\-#,##0.00\ [$€-40C]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Liberation Sans"/>
      <family val="2"/>
    </font>
    <font>
      <b/>
      <sz val="12"/>
      <color indexed="8"/>
      <name val="Liberation Sans"/>
      <family val="2"/>
    </font>
    <font>
      <sz val="12"/>
      <color indexed="8"/>
      <name val="Liberation Sans"/>
      <family val="2"/>
    </font>
    <font>
      <sz val="12"/>
      <name val="Liberation Sans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Liberatio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3" borderId="7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8" fillId="0" borderId="0" xfId="0" applyFont="1"/>
    <xf numFmtId="0" fontId="2" fillId="4" borderId="4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164" fontId="2" fillId="4" borderId="5" xfId="0" applyNumberFormat="1" applyFont="1" applyFill="1" applyBorder="1" applyAlignment="1">
      <alignment vertical="center" wrapText="1"/>
    </xf>
    <xf numFmtId="164" fontId="2" fillId="4" borderId="6" xfId="0" applyNumberFormat="1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165" fontId="6" fillId="3" borderId="11" xfId="0" applyNumberFormat="1" applyFont="1" applyFill="1" applyBorder="1" applyAlignment="1">
      <alignment vertical="center"/>
    </xf>
    <xf numFmtId="165" fontId="6" fillId="3" borderId="12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165" fontId="6" fillId="3" borderId="5" xfId="0" applyNumberFormat="1" applyFont="1" applyFill="1" applyBorder="1" applyAlignment="1">
      <alignment vertical="center"/>
    </xf>
    <xf numFmtId="165" fontId="6" fillId="3" borderId="6" xfId="0" applyNumberFormat="1" applyFont="1" applyFill="1" applyBorder="1" applyAlignment="1">
      <alignment vertical="center"/>
    </xf>
    <xf numFmtId="0" fontId="7" fillId="3" borderId="4" xfId="0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A23" workbookViewId="0">
      <selection activeCell="C43" sqref="C43:F43"/>
    </sheetView>
  </sheetViews>
  <sheetFormatPr baseColWidth="10" defaultColWidth="9.15625" defaultRowHeight="14.4" x14ac:dyDescent="0.55000000000000004"/>
  <cols>
    <col min="1" max="1" width="9.15625" style="15"/>
    <col min="2" max="2" width="29.26171875" customWidth="1"/>
    <col min="3" max="3" width="13" customWidth="1"/>
    <col min="4" max="4" width="14.734375" customWidth="1"/>
    <col min="5" max="5" width="21" customWidth="1"/>
    <col min="6" max="6" width="16.26171875" customWidth="1"/>
  </cols>
  <sheetData>
    <row r="1" spans="1:13" ht="31.5" customHeight="1" x14ac:dyDescent="0.55000000000000004">
      <c r="A1" s="26" t="s">
        <v>0</v>
      </c>
      <c r="B1" s="26"/>
      <c r="C1" s="26"/>
      <c r="D1" s="26"/>
      <c r="E1" s="26"/>
      <c r="F1" s="26"/>
      <c r="G1" s="1"/>
      <c r="H1" s="1"/>
      <c r="I1" s="1"/>
      <c r="J1" s="1"/>
      <c r="K1" s="1"/>
      <c r="L1" s="1"/>
      <c r="M1" s="1"/>
    </row>
    <row r="2" spans="1:13" x14ac:dyDescent="0.55000000000000004">
      <c r="A2" s="27" t="s">
        <v>20</v>
      </c>
      <c r="B2" s="27"/>
      <c r="C2" s="27"/>
      <c r="D2" s="27"/>
      <c r="E2" s="27"/>
      <c r="F2" s="27"/>
      <c r="G2" s="10"/>
      <c r="H2" s="10"/>
      <c r="I2" s="10"/>
      <c r="J2" s="10"/>
      <c r="K2" s="10"/>
      <c r="L2" s="10"/>
      <c r="M2" s="10"/>
    </row>
    <row r="3" spans="1:13" x14ac:dyDescent="0.55000000000000004">
      <c r="A3" s="27"/>
      <c r="B3" s="27"/>
      <c r="C3" s="27"/>
      <c r="D3" s="27"/>
      <c r="E3" s="27"/>
      <c r="F3" s="27"/>
      <c r="G3" s="10"/>
      <c r="H3" s="10"/>
      <c r="I3" s="10"/>
      <c r="J3" s="10"/>
      <c r="K3" s="10"/>
      <c r="L3" s="10"/>
      <c r="M3" s="10"/>
    </row>
    <row r="4" spans="1:13" ht="14.7" thickBot="1" x14ac:dyDescent="0.6"/>
    <row r="5" spans="1:13" ht="14.7" x14ac:dyDescent="0.55000000000000004">
      <c r="A5" s="2" t="s">
        <v>30</v>
      </c>
      <c r="B5" s="3" t="s">
        <v>1</v>
      </c>
      <c r="C5" s="3" t="s">
        <v>2</v>
      </c>
      <c r="D5" s="4" t="s">
        <v>3</v>
      </c>
      <c r="E5" s="4" t="s">
        <v>4</v>
      </c>
      <c r="F5" s="5" t="s">
        <v>5</v>
      </c>
    </row>
    <row r="6" spans="1:13" ht="15" customHeight="1" x14ac:dyDescent="0.55000000000000004">
      <c r="A6" s="20"/>
      <c r="B6" s="14" t="s">
        <v>21</v>
      </c>
      <c r="C6" s="12"/>
      <c r="D6" s="12"/>
      <c r="E6" s="12"/>
      <c r="F6" s="13"/>
    </row>
    <row r="7" spans="1:13" x14ac:dyDescent="0.55000000000000004">
      <c r="A7" s="16" t="s">
        <v>29</v>
      </c>
      <c r="B7" s="18" t="s">
        <v>22</v>
      </c>
      <c r="C7" s="18"/>
      <c r="D7" s="18"/>
      <c r="E7" s="18"/>
      <c r="F7" s="19"/>
    </row>
    <row r="8" spans="1:13" ht="14.7" x14ac:dyDescent="0.55000000000000004">
      <c r="A8" s="17"/>
      <c r="B8" s="6" t="s">
        <v>38</v>
      </c>
      <c r="C8" s="7" t="s">
        <v>6</v>
      </c>
      <c r="D8" s="7">
        <v>1</v>
      </c>
      <c r="E8" s="8"/>
      <c r="F8" s="9">
        <f>D8*E8</f>
        <v>0</v>
      </c>
    </row>
    <row r="9" spans="1:13" ht="14.7" x14ac:dyDescent="0.55000000000000004">
      <c r="A9" s="17"/>
      <c r="B9" s="6" t="s">
        <v>14</v>
      </c>
      <c r="C9" s="7" t="s">
        <v>7</v>
      </c>
      <c r="D9" s="7">
        <v>2</v>
      </c>
      <c r="E9" s="8"/>
      <c r="F9" s="9">
        <f>D9*E9</f>
        <v>0</v>
      </c>
    </row>
    <row r="10" spans="1:13" ht="14.7" x14ac:dyDescent="0.55000000000000004">
      <c r="A10" s="17"/>
      <c r="B10" s="6" t="s">
        <v>15</v>
      </c>
      <c r="C10" s="7" t="s">
        <v>7</v>
      </c>
      <c r="D10" s="7">
        <v>3</v>
      </c>
      <c r="E10" s="8"/>
      <c r="F10" s="9">
        <f>D10*E10</f>
        <v>0</v>
      </c>
    </row>
    <row r="11" spans="1:13" ht="15" customHeight="1" x14ac:dyDescent="0.55000000000000004">
      <c r="A11" s="11"/>
      <c r="B11" s="14" t="s">
        <v>23</v>
      </c>
      <c r="C11" s="12"/>
      <c r="D11" s="12"/>
      <c r="E11" s="12"/>
      <c r="F11" s="13"/>
    </row>
    <row r="12" spans="1:13" x14ac:dyDescent="0.55000000000000004">
      <c r="A12" s="16" t="s">
        <v>31</v>
      </c>
      <c r="B12" s="18" t="s">
        <v>8</v>
      </c>
      <c r="C12" s="18"/>
      <c r="D12" s="18"/>
      <c r="E12" s="18"/>
      <c r="F12" s="19"/>
    </row>
    <row r="13" spans="1:13" ht="14.7" x14ac:dyDescent="0.55000000000000004">
      <c r="A13" s="17"/>
      <c r="B13" s="6" t="s">
        <v>38</v>
      </c>
      <c r="C13" s="7" t="s">
        <v>6</v>
      </c>
      <c r="D13" s="7">
        <v>1</v>
      </c>
      <c r="E13" s="8"/>
      <c r="F13" s="9">
        <f>D13*E13</f>
        <v>0</v>
      </c>
    </row>
    <row r="14" spans="1:13" ht="14.7" x14ac:dyDescent="0.55000000000000004">
      <c r="A14" s="17"/>
      <c r="B14" s="6" t="s">
        <v>14</v>
      </c>
      <c r="C14" s="7" t="s">
        <v>7</v>
      </c>
      <c r="D14" s="7">
        <v>8</v>
      </c>
      <c r="E14" s="8"/>
      <c r="F14" s="9">
        <f>D14*E14</f>
        <v>0</v>
      </c>
    </row>
    <row r="15" spans="1:13" ht="14.7" x14ac:dyDescent="0.55000000000000004">
      <c r="A15" s="17"/>
      <c r="B15" s="6" t="s">
        <v>15</v>
      </c>
      <c r="C15" s="7" t="s">
        <v>7</v>
      </c>
      <c r="D15" s="7">
        <v>4</v>
      </c>
      <c r="E15" s="8"/>
      <c r="F15" s="9">
        <f>D15*E15</f>
        <v>0</v>
      </c>
    </row>
    <row r="16" spans="1:13" x14ac:dyDescent="0.55000000000000004">
      <c r="A16" s="16" t="s">
        <v>32</v>
      </c>
      <c r="B16" s="18" t="s">
        <v>9</v>
      </c>
      <c r="C16" s="18"/>
      <c r="D16" s="18"/>
      <c r="E16" s="18"/>
      <c r="F16" s="19"/>
    </row>
    <row r="17" spans="1:6" ht="14.7" x14ac:dyDescent="0.55000000000000004">
      <c r="A17" s="17"/>
      <c r="B17" s="6" t="s">
        <v>38</v>
      </c>
      <c r="C17" s="7" t="s">
        <v>6</v>
      </c>
      <c r="D17" s="7">
        <v>1</v>
      </c>
      <c r="E17" s="8"/>
      <c r="F17" s="9">
        <f>D17*E17</f>
        <v>0</v>
      </c>
    </row>
    <row r="18" spans="1:6" ht="14.7" x14ac:dyDescent="0.55000000000000004">
      <c r="A18" s="17"/>
      <c r="B18" s="6" t="s">
        <v>14</v>
      </c>
      <c r="C18" s="7" t="s">
        <v>7</v>
      </c>
      <c r="D18" s="7">
        <v>8</v>
      </c>
      <c r="E18" s="8"/>
      <c r="F18" s="9">
        <f>D18*E18</f>
        <v>0</v>
      </c>
    </row>
    <row r="19" spans="1:6" ht="14.7" x14ac:dyDescent="0.55000000000000004">
      <c r="A19" s="17"/>
      <c r="B19" s="6" t="s">
        <v>15</v>
      </c>
      <c r="C19" s="7" t="s">
        <v>7</v>
      </c>
      <c r="D19" s="7">
        <v>2</v>
      </c>
      <c r="E19" s="8"/>
      <c r="F19" s="9">
        <f>D19*E19</f>
        <v>0</v>
      </c>
    </row>
    <row r="20" spans="1:6" x14ac:dyDescent="0.55000000000000004">
      <c r="A20" s="16" t="s">
        <v>33</v>
      </c>
      <c r="B20" s="18" t="s">
        <v>10</v>
      </c>
      <c r="C20" s="18"/>
      <c r="D20" s="18"/>
      <c r="E20" s="18"/>
      <c r="F20" s="19"/>
    </row>
    <row r="21" spans="1:6" ht="14.7" x14ac:dyDescent="0.55000000000000004">
      <c r="A21" s="17"/>
      <c r="B21" s="6" t="s">
        <v>38</v>
      </c>
      <c r="C21" s="7" t="s">
        <v>6</v>
      </c>
      <c r="D21" s="7">
        <v>1</v>
      </c>
      <c r="E21" s="8"/>
      <c r="F21" s="9">
        <f>D21*E21</f>
        <v>0</v>
      </c>
    </row>
    <row r="22" spans="1:6" ht="14.7" x14ac:dyDescent="0.55000000000000004">
      <c r="A22" s="17"/>
      <c r="B22" s="6" t="s">
        <v>16</v>
      </c>
      <c r="C22" s="7" t="s">
        <v>7</v>
      </c>
      <c r="D22" s="7">
        <v>2</v>
      </c>
      <c r="E22" s="8"/>
      <c r="F22" s="9">
        <f>D22*E22</f>
        <v>0</v>
      </c>
    </row>
    <row r="23" spans="1:6" ht="14.7" x14ac:dyDescent="0.55000000000000004">
      <c r="A23" s="17"/>
      <c r="B23" s="6" t="s">
        <v>17</v>
      </c>
      <c r="C23" s="7" t="s">
        <v>7</v>
      </c>
      <c r="D23" s="7">
        <v>0</v>
      </c>
      <c r="E23" s="8"/>
      <c r="F23" s="9">
        <f>D23*E23</f>
        <v>0</v>
      </c>
    </row>
    <row r="24" spans="1:6" x14ac:dyDescent="0.55000000000000004">
      <c r="A24" s="16" t="s">
        <v>34</v>
      </c>
      <c r="B24" s="18" t="s">
        <v>11</v>
      </c>
      <c r="C24" s="18"/>
      <c r="D24" s="18"/>
      <c r="E24" s="18"/>
      <c r="F24" s="19"/>
    </row>
    <row r="25" spans="1:6" ht="14.7" x14ac:dyDescent="0.55000000000000004">
      <c r="A25" s="17"/>
      <c r="B25" s="6" t="s">
        <v>38</v>
      </c>
      <c r="C25" s="7" t="s">
        <v>6</v>
      </c>
      <c r="D25" s="7">
        <v>1</v>
      </c>
      <c r="E25" s="8"/>
      <c r="F25" s="9">
        <f>D25*E25</f>
        <v>0</v>
      </c>
    </row>
    <row r="26" spans="1:6" ht="14.7" x14ac:dyDescent="0.55000000000000004">
      <c r="A26" s="17"/>
      <c r="B26" s="6" t="s">
        <v>16</v>
      </c>
      <c r="C26" s="7" t="s">
        <v>24</v>
      </c>
      <c r="D26" s="7">
        <v>1</v>
      </c>
      <c r="E26" s="8"/>
      <c r="F26" s="9">
        <f>D26*E26</f>
        <v>0</v>
      </c>
    </row>
    <row r="27" spans="1:6" ht="14.7" x14ac:dyDescent="0.55000000000000004">
      <c r="A27" s="17"/>
      <c r="B27" s="6" t="s">
        <v>17</v>
      </c>
      <c r="C27" s="7" t="s">
        <v>7</v>
      </c>
      <c r="D27" s="7">
        <v>30</v>
      </c>
      <c r="E27" s="8"/>
      <c r="F27" s="9">
        <f>D27*E27</f>
        <v>0</v>
      </c>
    </row>
    <row r="28" spans="1:6" x14ac:dyDescent="0.55000000000000004">
      <c r="A28" s="16" t="s">
        <v>35</v>
      </c>
      <c r="B28" s="18" t="s">
        <v>12</v>
      </c>
      <c r="C28" s="18"/>
      <c r="D28" s="18"/>
      <c r="E28" s="18"/>
      <c r="F28" s="19"/>
    </row>
    <row r="29" spans="1:6" ht="14.7" x14ac:dyDescent="0.55000000000000004">
      <c r="A29" s="17"/>
      <c r="B29" s="6" t="s">
        <v>38</v>
      </c>
      <c r="C29" s="7" t="s">
        <v>6</v>
      </c>
      <c r="D29" s="7">
        <v>1</v>
      </c>
      <c r="E29" s="8"/>
      <c r="F29" s="9">
        <f>D29*E29</f>
        <v>0</v>
      </c>
    </row>
    <row r="30" spans="1:6" ht="14.7" x14ac:dyDescent="0.55000000000000004">
      <c r="A30" s="17"/>
      <c r="B30" s="6" t="s">
        <v>16</v>
      </c>
      <c r="C30" s="7" t="s">
        <v>7</v>
      </c>
      <c r="D30" s="7">
        <v>2</v>
      </c>
      <c r="E30" s="8"/>
      <c r="F30" s="9">
        <f>D30*E30</f>
        <v>0</v>
      </c>
    </row>
    <row r="31" spans="1:6" ht="14.7" x14ac:dyDescent="0.55000000000000004">
      <c r="A31" s="17"/>
      <c r="B31" s="6" t="s">
        <v>17</v>
      </c>
      <c r="C31" s="7" t="s">
        <v>7</v>
      </c>
      <c r="D31" s="7">
        <v>2</v>
      </c>
      <c r="E31" s="8"/>
      <c r="F31" s="9">
        <f>D31*E31</f>
        <v>0</v>
      </c>
    </row>
    <row r="32" spans="1:6" ht="15" customHeight="1" x14ac:dyDescent="0.55000000000000004">
      <c r="A32" s="11"/>
      <c r="B32" s="14" t="s">
        <v>25</v>
      </c>
      <c r="C32" s="12"/>
      <c r="D32" s="12"/>
      <c r="E32" s="12"/>
      <c r="F32" s="13"/>
    </row>
    <row r="33" spans="1:12" x14ac:dyDescent="0.55000000000000004">
      <c r="A33" s="16" t="s">
        <v>36</v>
      </c>
      <c r="B33" s="18" t="s">
        <v>26</v>
      </c>
      <c r="C33" s="18"/>
      <c r="D33" s="18"/>
      <c r="E33" s="18"/>
      <c r="F33" s="19"/>
    </row>
    <row r="34" spans="1:12" ht="14.7" x14ac:dyDescent="0.55000000000000004">
      <c r="A34" s="17"/>
      <c r="B34" s="6" t="s">
        <v>38</v>
      </c>
      <c r="C34" s="7" t="s">
        <v>6</v>
      </c>
      <c r="D34" s="7">
        <v>1</v>
      </c>
      <c r="E34" s="8"/>
      <c r="F34" s="9">
        <f>D34*E34</f>
        <v>0</v>
      </c>
    </row>
    <row r="35" spans="1:12" ht="14.7" x14ac:dyDescent="0.55000000000000004">
      <c r="A35" s="17"/>
      <c r="B35" s="6" t="s">
        <v>14</v>
      </c>
      <c r="C35" s="7" t="s">
        <v>7</v>
      </c>
      <c r="D35" s="7">
        <v>2</v>
      </c>
      <c r="E35" s="8"/>
      <c r="F35" s="9">
        <f>D35*E35</f>
        <v>0</v>
      </c>
    </row>
    <row r="36" spans="1:12" ht="14.7" x14ac:dyDescent="0.55000000000000004">
      <c r="A36" s="17"/>
      <c r="B36" s="6" t="s">
        <v>15</v>
      </c>
      <c r="C36" s="7" t="s">
        <v>7</v>
      </c>
      <c r="D36" s="7">
        <v>2</v>
      </c>
      <c r="E36" s="8"/>
      <c r="F36" s="9">
        <f>D36*E36</f>
        <v>0</v>
      </c>
    </row>
    <row r="37" spans="1:12" ht="15" customHeight="1" x14ac:dyDescent="0.55000000000000004">
      <c r="A37" s="11"/>
      <c r="B37" s="14" t="s">
        <v>27</v>
      </c>
      <c r="C37" s="12"/>
      <c r="D37" s="12"/>
      <c r="E37" s="12"/>
      <c r="F37" s="13"/>
    </row>
    <row r="38" spans="1:12" x14ac:dyDescent="0.55000000000000004">
      <c r="A38" s="16" t="s">
        <v>37</v>
      </c>
      <c r="B38" s="18" t="s">
        <v>28</v>
      </c>
      <c r="C38" s="18"/>
      <c r="D38" s="18"/>
      <c r="E38" s="18"/>
      <c r="F38" s="19"/>
    </row>
    <row r="39" spans="1:12" ht="14.7" x14ac:dyDescent="0.55000000000000004">
      <c r="A39" s="17"/>
      <c r="B39" s="6" t="s">
        <v>38</v>
      </c>
      <c r="C39" s="7" t="s">
        <v>6</v>
      </c>
      <c r="D39" s="7">
        <v>1</v>
      </c>
      <c r="E39" s="8"/>
      <c r="F39" s="9">
        <f>D39*E39</f>
        <v>0</v>
      </c>
    </row>
    <row r="40" spans="1:12" ht="14.7" x14ac:dyDescent="0.55000000000000004">
      <c r="A40" s="17"/>
      <c r="B40" s="6" t="s">
        <v>14</v>
      </c>
      <c r="C40" s="7" t="s">
        <v>7</v>
      </c>
      <c r="D40" s="7">
        <v>2</v>
      </c>
      <c r="E40" s="8"/>
      <c r="F40" s="9">
        <f>D40*E40</f>
        <v>0</v>
      </c>
    </row>
    <row r="41" spans="1:12" ht="14.7" x14ac:dyDescent="0.55000000000000004">
      <c r="A41" s="17"/>
      <c r="B41" s="6" t="s">
        <v>15</v>
      </c>
      <c r="C41" s="7" t="s">
        <v>7</v>
      </c>
      <c r="D41" s="7">
        <v>1</v>
      </c>
      <c r="E41" s="8"/>
      <c r="F41" s="9">
        <f>D41*E41</f>
        <v>0</v>
      </c>
    </row>
    <row r="42" spans="1:12" ht="15" x14ac:dyDescent="0.55000000000000004">
      <c r="A42" s="28" t="str">
        <f>CONCATENATE("Montant HT ",TEXT($A$2,0))</f>
        <v>Montant HT LOT 2 - AMOE ELEC</v>
      </c>
      <c r="B42" s="29"/>
      <c r="C42" s="30">
        <f>SUM(F8:F10)+SUM(F13:F15)+SUM(F17:F19)+SUM(F21:F23)+SUM(F25:F27)+SUM(F29:F31)+SUM(F34:F36)+SUM(F39:F41)</f>
        <v>0</v>
      </c>
      <c r="D42" s="30"/>
      <c r="E42" s="30"/>
      <c r="F42" s="31"/>
    </row>
    <row r="43" spans="1:12" ht="15" x14ac:dyDescent="0.55000000000000004">
      <c r="A43" s="32" t="s">
        <v>13</v>
      </c>
      <c r="B43" s="33"/>
      <c r="C43" s="30">
        <f>C44-C42</f>
        <v>0</v>
      </c>
      <c r="D43" s="30"/>
      <c r="E43" s="30"/>
      <c r="F43" s="31"/>
    </row>
    <row r="44" spans="1:12" ht="15.3" thickBot="1" x14ac:dyDescent="0.6">
      <c r="A44" s="22" t="str">
        <f>CONCATENATE("Montant TTC ",TEXT($A$2,0))</f>
        <v>Montant TTC LOT 2 - AMOE ELEC</v>
      </c>
      <c r="B44" s="23"/>
      <c r="C44" s="24">
        <f>C42*1.2</f>
        <v>0</v>
      </c>
      <c r="D44" s="24"/>
      <c r="E44" s="24"/>
      <c r="F44" s="25"/>
    </row>
    <row r="46" spans="1:12" x14ac:dyDescent="0.55000000000000004">
      <c r="B46" t="s">
        <v>18</v>
      </c>
      <c r="C46" s="21" t="s">
        <v>19</v>
      </c>
      <c r="D46" s="21"/>
      <c r="E46" s="21"/>
      <c r="F46" s="21"/>
      <c r="G46" s="21"/>
      <c r="H46" s="21"/>
      <c r="I46" s="21"/>
      <c r="J46" s="21"/>
      <c r="K46" s="21"/>
      <c r="L46" s="21"/>
    </row>
  </sheetData>
  <mergeCells count="9">
    <mergeCell ref="C46:L46"/>
    <mergeCell ref="A44:B44"/>
    <mergeCell ref="C44:F44"/>
    <mergeCell ref="A1:F1"/>
    <mergeCell ref="A2:F3"/>
    <mergeCell ref="A42:B42"/>
    <mergeCell ref="C42:F42"/>
    <mergeCell ref="A43:B43"/>
    <mergeCell ref="C43:F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Bilel Hammadi</dc:creator>
  <cp:lastModifiedBy>Claire Galleyrand</cp:lastModifiedBy>
  <dcterms:created xsi:type="dcterms:W3CDTF">2015-06-05T18:19:34Z</dcterms:created>
  <dcterms:modified xsi:type="dcterms:W3CDTF">2025-10-02T21:33:00Z</dcterms:modified>
</cp:coreProperties>
</file>